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Law">'Приложение 18'!$A$2</definedName>
    <definedName name="Unit">'Приложение 18'!#REF!</definedName>
    <definedName name="Year">'Приложение 18'!$A$1</definedName>
    <definedName name="_xlnm.Print_Titles" localSheetId="0">'Приложение 18'!$11:$13</definedName>
    <definedName name="_xlnm.Print_Area" localSheetId="0">'Приложение 18'!$A$1:$J$42</definedName>
  </definedNames>
  <calcPr calcId="152511" refMode="R1C1"/>
</workbook>
</file>

<file path=xl/calcChain.xml><?xml version="1.0" encoding="utf-8"?>
<calcChain xmlns="http://schemas.openxmlformats.org/spreadsheetml/2006/main">
  <c r="A8" i="1" l="1"/>
  <c r="I3" i="1" l="1"/>
  <c r="H11" i="1" l="1"/>
  <c r="J11" i="1" l="1"/>
  <c r="I11" i="1"/>
  <c r="J4" i="1" l="1"/>
</calcChain>
</file>

<file path=xl/sharedStrings.xml><?xml version="1.0" encoding="utf-8"?>
<sst xmlns="http://schemas.openxmlformats.org/spreadsheetml/2006/main" count="163" uniqueCount="77">
  <si>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</si>
  <si>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</si>
  <si>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</si>
  <si>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</si>
  <si>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</si>
  <si>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</si>
  <si>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</si>
  <si>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</si>
  <si>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</si>
  <si>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</si>
  <si>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Приложение 18</t>
  </si>
  <si>
    <t>от ______________№______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</si>
  <si>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</si>
  <si>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</si>
  <si>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</si>
  <si>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</si>
  <si>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</si>
  <si>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</si>
  <si>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</si>
  <si>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</si>
  <si>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</si>
  <si>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12 1 01 51150</t>
  </si>
  <si>
    <t>200</t>
  </si>
  <si>
    <t>Министерство транспорта и дорожного строительства Камчатского края</t>
  </si>
  <si>
    <t>2</t>
  </si>
  <si>
    <t>Расходы за счет средств краевого бюджета</t>
  </si>
  <si>
    <t>2.1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</si>
  <si>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</si>
  <si>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2.1.1</t>
  </si>
  <si>
    <t>Подпрограмма "Благоустройство территорий муниципальных образований в Камчатском крае"</t>
  </si>
  <si>
    <t>2.1.1.1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</si>
  <si>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</si>
  <si>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11 3 01 40060</t>
  </si>
  <si>
    <t>500</t>
  </si>
  <si>
    <t>2.2</t>
  </si>
  <si>
    <t>2.2.1</t>
  </si>
  <si>
    <t>2.2.1.1</t>
  </si>
  <si>
    <t>12 1 01 09990</t>
  </si>
  <si>
    <t>2.2.1.2</t>
  </si>
  <si>
    <t>Реконструкция автомобильной дороги Петропавловск-Камчатский - Мильково на участке км 231 - км 249</t>
  </si>
  <si>
    <t>12 1 02 R2140</t>
  </si>
  <si>
    <t>400</t>
  </si>
  <si>
    <t>2.2.1.3</t>
  </si>
  <si>
    <t>Реконструкция автомобильной дороги Петропавловск-Камчатский - Мильково на участке км 171- км 181</t>
  </si>
  <si>
    <t>2.2.1.4</t>
  </si>
  <si>
    <t>Реконструкция автомобильной дороги Петропавловск-Камчатский - Мильково на участке км 208 - км 219</t>
  </si>
  <si>
    <t>2.2.1.5</t>
  </si>
  <si>
    <t>Реконструкция автомобильной дороги Петропавловск-Камчатский - Мильково на участке км 220 - км 230</t>
  </si>
  <si>
    <t>2.2.1.6</t>
  </si>
  <si>
    <t>Строительство автозимника продленного действия  Анавгай -  Палана на участке км 17 - км 33</t>
  </si>
  <si>
    <t>2.2.1.7</t>
  </si>
  <si>
    <t>Строительство автозимника продленного действия  Анавгай - Палана на участке км 0 - км 16</t>
  </si>
  <si>
    <t>2.2.1.8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</si>
  <si>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</si>
  <si>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</si>
  <si>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2.2.1.9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</si>
  <si>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</si>
  <si>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12 1 04 40070</t>
  </si>
  <si>
    <t>2.2.1.10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</si>
  <si>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</si>
  <si>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</si>
  <si>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2.2.1.11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</si>
  <si>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</si>
  <si>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2.2.1.12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</si>
  <si>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</si>
  <si>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2.2.1.13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</si>
  <si>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</si>
  <si>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2.2.1.14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</si>
  <si>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</si>
  <si>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2.2.1.15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</si>
  <si>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</si>
  <si>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2.2.1.16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</si>
  <si>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</si>
  <si>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2.2.1.17</t>
  </si>
  <si>
    <t>Строительство основной дороги туристическо-рекреационного комплекса "Паратунка" (3 км), съездов к участкам</t>
  </si>
  <si>
    <t>Всего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</si>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</sst>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2" fillId="2" borderId="0" xfId="1" applyNumberFormat="1" applyFont="1" applyFill="1" applyBorder="1" applyAlignment="1">
      <alignment horizontal="right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"/>
  <sheetViews>
    <sheetView showGridLines="0" tabSelected="1" view="pageBreakPreview" zoomScale="85" zoomScaleNormal="85" zoomScaleSheetLayoutView="85" workbookViewId="0"/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8" width="26.28515625" style="6" customWidth="1"/>
    <col min="9" max="10" width="25.7109375" style="6" customWidth="1"/>
    <col min="11" max="16384" width="9.140625" style="6"/>
  </cols>
  <sheetData>
    <row r="1" spans="1:10" x14ac:dyDescent="0.25">
      <c r="A1" s="20">
        <v>2017</v>
      </c>
      <c r="B1" s="3"/>
      <c r="C1" s="3"/>
      <c r="D1" s="3"/>
      <c r="E1" s="4"/>
      <c r="F1" s="3"/>
      <c r="G1" s="3"/>
      <c r="J1" s="22" t="s">
        <v>10</v>
      </c>
    </row>
    <row r="2" spans="1:10" x14ac:dyDescent="0.25">
      <c r="A2" s="13" t="s">
        <v>11</v>
      </c>
      <c r="B2" s="3"/>
      <c r="C2" s="3"/>
      <c r="D2" s="3"/>
      <c r="E2" s="4"/>
      <c r="F2" s="3"/>
      <c r="G2" s="3"/>
      <c r="J2" s="22" t="s">
        <v>0</v>
      </c>
    </row>
    <row r="3" spans="1:10" ht="33.75" customHeight="1" x14ac:dyDescent="0.25">
      <c r="A3" s="13"/>
      <c r="B3" s="3"/>
      <c r="C3" s="3"/>
      <c r="D3" s="3"/>
      <c r="E3" s="4"/>
      <c r="F3" s="3"/>
      <c r="G3" s="3"/>
      <c r="I3" s="27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J3" s="27"/>
    </row>
    <row r="4" spans="1:10" x14ac:dyDescent="0.25">
      <c r="A4" s="1"/>
      <c r="B4" s="3"/>
      <c r="C4" s="3"/>
      <c r="D4" s="3"/>
      <c r="E4" s="4"/>
      <c r="F4" s="3"/>
      <c r="G4" s="3"/>
      <c r="J4" s="21" t="str">
        <f>Law</f>
        <v>от ______________№______</v>
      </c>
    </row>
    <row r="5" spans="1:10" x14ac:dyDescent="0.25">
      <c r="A5" s="1"/>
      <c r="B5" s="3"/>
      <c r="C5" s="3"/>
      <c r="D5" s="3"/>
      <c r="E5" s="4"/>
      <c r="F5" s="3"/>
      <c r="G5" s="3"/>
      <c r="H5" s="21"/>
    </row>
    <row r="6" spans="1:10" x14ac:dyDescent="0.25">
      <c r="A6" s="1"/>
      <c r="B6" s="3"/>
      <c r="C6" s="3"/>
      <c r="D6" s="3"/>
      <c r="E6" s="4"/>
      <c r="F6" s="3"/>
      <c r="G6" s="3"/>
      <c r="H6" s="5"/>
    </row>
    <row r="7" spans="1:10" x14ac:dyDescent="0.25">
      <c r="A7" s="1"/>
      <c r="B7" s="3"/>
      <c r="C7" s="3"/>
      <c r="D7" s="3"/>
      <c r="E7" s="4"/>
      <c r="F7" s="3"/>
      <c r="G7" s="3"/>
      <c r="H7" s="5"/>
    </row>
    <row r="8" spans="1:10" ht="18.75" x14ac:dyDescent="0.25">
      <c r="A8" s="30" t="str">
        <f>CONCATENATE("Распределение бюджетных ассигнований дорожного фонда Камчатского края на ",Year, " год и на плановый период ",Year+1," и ",Year+2," годов")</f>
        <v>Распределение бюджетных ассигнований дорожного фонда Камчатского края на 2017 год и на плановый период 2018 и 2019 годов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1"/>
      <c r="B9" s="31"/>
      <c r="C9" s="4"/>
      <c r="D9" s="4"/>
      <c r="E9" s="4"/>
      <c r="F9" s="4"/>
      <c r="G9" s="4"/>
      <c r="H9" s="4"/>
    </row>
    <row r="10" spans="1:10" x14ac:dyDescent="0.25">
      <c r="A10" s="2"/>
      <c r="B10" s="7"/>
      <c r="C10" s="7"/>
      <c r="D10" s="7"/>
      <c r="E10" s="4"/>
      <c r="F10" s="3"/>
      <c r="G10" s="3"/>
      <c r="H10" s="3"/>
      <c r="J10" s="35" t="s">
        <v>76</v>
      </c>
    </row>
    <row r="11" spans="1:10" ht="15.75" customHeight="1" x14ac:dyDescent="0.25">
      <c r="A11" s="32" t="s">
        <v>1</v>
      </c>
      <c r="B11" s="33" t="s">
        <v>2</v>
      </c>
      <c r="C11" s="32" t="s">
        <v>3</v>
      </c>
      <c r="D11" s="32"/>
      <c r="E11" s="32"/>
      <c r="F11" s="32"/>
      <c r="G11" s="32" t="s">
        <v>8</v>
      </c>
      <c r="H11" s="28" t="str">
        <f>CONCATENATE("Годовой объем ассигнований на ",Year," год ")</f>
        <v xml:space="preserve">Годовой объем ассигнований на 2017 год </v>
      </c>
      <c r="I11" s="28" t="str">
        <f>CONCATENATE("Годовой объем ассигнований на ",Year+1," год ")</f>
        <v xml:space="preserve">Годовой объем ассигнований на 2018 год </v>
      </c>
      <c r="J11" s="28" t="str">
        <f>CONCATENATE("Годовой объем ассигнований на ",Year+2," год ")</f>
        <v xml:space="preserve">Годовой объем ассигнований на 2019 год </v>
      </c>
    </row>
    <row r="12" spans="1:10" ht="34.5" customHeight="1" x14ac:dyDescent="0.25">
      <c r="A12" s="32"/>
      <c r="B12" s="34"/>
      <c r="C12" s="8" t="s">
        <v>7</v>
      </c>
      <c r="D12" s="8" t="s">
        <v>4</v>
      </c>
      <c r="E12" s="8" t="s">
        <v>5</v>
      </c>
      <c r="F12" s="8" t="s">
        <v>9</v>
      </c>
      <c r="G12" s="32"/>
      <c r="H12" s="29"/>
      <c r="I12" s="29"/>
      <c r="J12" s="29"/>
    </row>
    <row r="13" spans="1:10" x14ac:dyDescent="0.25">
      <c r="A13" s="14" t="s">
        <v>6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</row>
    <row r="14" spans="1:10" x14ac:dyDescent="0.25">
      <c r="A14" s="11" t="s">
        <v>6</v>
      </c>
      <c r="B14" s="12" t="s">
        <v>12</v>
      </c>
      <c r="C14" s="17"/>
      <c r="D14" s="17"/>
      <c r="E14" s="17"/>
      <c r="F14" s="17"/>
      <c r="G14" s="12"/>
      <c r="H14" s="19">
        <v>966940.7</v>
      </c>
      <c r="I14" s="19"/>
      <c r="J14" s="19"/>
    </row>
    <row r="15" spans="1:10" ht="31.5" x14ac:dyDescent="0.25">
      <c r="A15" s="11" t="s">
        <v>13</v>
      </c>
      <c r="B15" s="12" t="s">
        <v>14</v>
      </c>
      <c r="C15" s="17"/>
      <c r="D15" s="17"/>
      <c r="E15" s="17"/>
      <c r="F15" s="17"/>
      <c r="G15" s="12"/>
      <c r="H15" s="19">
        <v>966940.7</v>
      </c>
      <c r="I15" s="19"/>
      <c r="J15" s="19"/>
    </row>
    <row r="16" spans="1:10" x14ac:dyDescent="0.25">
      <c r="A16" s="11" t="s">
        <v>15</v>
      </c>
      <c r="B16" s="12" t="s">
        <v>16</v>
      </c>
      <c r="C16" s="17"/>
      <c r="D16" s="17"/>
      <c r="E16" s="17"/>
      <c r="F16" s="17"/>
      <c r="G16" s="12"/>
      <c r="H16" s="19">
        <v>966940.7</v>
      </c>
      <c r="I16" s="19"/>
      <c r="J16" s="19"/>
    </row>
    <row r="17" spans="1:10" ht="63" x14ac:dyDescent="0.25">
      <c r="A17" s="9" t="s">
        <v>17</v>
      </c>
      <c r="B17" s="10" t="s">
        <v>18</v>
      </c>
      <c r="C17" s="16" t="s">
        <v>19</v>
      </c>
      <c r="D17" s="16" t="s">
        <v>20</v>
      </c>
      <c r="E17" s="16" t="s">
        <v>21</v>
      </c>
      <c r="F17" s="16" t="s">
        <v>22</v>
      </c>
      <c r="G17" s="10" t="s">
        <v>23</v>
      </c>
      <c r="H17" s="18">
        <v>966940.7</v>
      </c>
      <c r="I17" s="18"/>
      <c r="J17" s="18"/>
    </row>
    <row r="18" spans="1:10" x14ac:dyDescent="0.25">
      <c r="A18" s="11" t="s">
        <v>24</v>
      </c>
      <c r="B18" s="12" t="s">
        <v>25</v>
      </c>
      <c r="C18" s="17"/>
      <c r="D18" s="17"/>
      <c r="E18" s="17"/>
      <c r="F18" s="17"/>
      <c r="G18" s="12"/>
      <c r="H18" s="19">
        <v>1393215.79</v>
      </c>
      <c r="I18" s="19">
        <v>1404625.79</v>
      </c>
      <c r="J18" s="19">
        <v>1419175.79</v>
      </c>
    </row>
    <row r="19" spans="1:10" ht="94.5" x14ac:dyDescent="0.25">
      <c r="A19" s="11" t="s">
        <v>26</v>
      </c>
      <c r="B19" s="12" t="s">
        <v>27</v>
      </c>
      <c r="C19" s="17"/>
      <c r="D19" s="17"/>
      <c r="E19" s="17"/>
      <c r="F19" s="17"/>
      <c r="G19" s="12"/>
      <c r="H19" s="19">
        <v>21992.152999999998</v>
      </c>
      <c r="I19" s="19">
        <v>167097.514</v>
      </c>
      <c r="J19" s="19"/>
    </row>
    <row r="20" spans="1:10" ht="31.5" x14ac:dyDescent="0.25">
      <c r="A20" s="11" t="s">
        <v>28</v>
      </c>
      <c r="B20" s="12" t="s">
        <v>29</v>
      </c>
      <c r="C20" s="17"/>
      <c r="D20" s="17"/>
      <c r="E20" s="17"/>
      <c r="F20" s="17"/>
      <c r="G20" s="12"/>
      <c r="H20" s="19">
        <v>21992.152999999998</v>
      </c>
      <c r="I20" s="19">
        <v>167097.514</v>
      </c>
      <c r="J20" s="19"/>
    </row>
    <row r="21" spans="1:10" ht="78.75" x14ac:dyDescent="0.25">
      <c r="A21" s="9" t="s">
        <v>30</v>
      </c>
      <c r="B21" s="10" t="s">
        <v>31</v>
      </c>
      <c r="C21" s="16" t="s">
        <v>19</v>
      </c>
      <c r="D21" s="16" t="s">
        <v>20</v>
      </c>
      <c r="E21" s="16" t="s">
        <v>32</v>
      </c>
      <c r="F21" s="16" t="s">
        <v>33</v>
      </c>
      <c r="G21" s="10" t="s">
        <v>23</v>
      </c>
      <c r="H21" s="18">
        <v>21992.152999999998</v>
      </c>
      <c r="I21" s="18">
        <v>167097.514</v>
      </c>
      <c r="J21" s="18"/>
    </row>
    <row r="22" spans="1:10" ht="31.5" x14ac:dyDescent="0.25">
      <c r="A22" s="11" t="s">
        <v>34</v>
      </c>
      <c r="B22" s="12" t="s">
        <v>14</v>
      </c>
      <c r="C22" s="17"/>
      <c r="D22" s="17"/>
      <c r="E22" s="17"/>
      <c r="F22" s="17"/>
      <c r="G22" s="12"/>
      <c r="H22" s="19">
        <v>1371223.6370000001</v>
      </c>
      <c r="I22" s="19">
        <v>1237528.2760000001</v>
      </c>
      <c r="J22" s="19">
        <v>1419175.79</v>
      </c>
    </row>
    <row r="23" spans="1:10" x14ac:dyDescent="0.25">
      <c r="A23" s="11" t="s">
        <v>35</v>
      </c>
      <c r="B23" s="12" t="s">
        <v>16</v>
      </c>
      <c r="C23" s="17"/>
      <c r="D23" s="17"/>
      <c r="E23" s="17"/>
      <c r="F23" s="17"/>
      <c r="G23" s="12"/>
      <c r="H23" s="19">
        <v>1371223.6370000001</v>
      </c>
      <c r="I23" s="19">
        <v>1237528.2760000001</v>
      </c>
      <c r="J23" s="19">
        <v>1419175.79</v>
      </c>
    </row>
    <row r="24" spans="1:10" ht="63" x14ac:dyDescent="0.25">
      <c r="A24" s="9" t="s">
        <v>36</v>
      </c>
      <c r="B24" s="10" t="s">
        <v>18</v>
      </c>
      <c r="C24" s="16" t="s">
        <v>19</v>
      </c>
      <c r="D24" s="16" t="s">
        <v>20</v>
      </c>
      <c r="E24" s="16" t="s">
        <v>37</v>
      </c>
      <c r="F24" s="16" t="s">
        <v>22</v>
      </c>
      <c r="G24" s="10" t="s">
        <v>23</v>
      </c>
      <c r="H24" s="18">
        <v>801575.64500000002</v>
      </c>
      <c r="I24" s="18">
        <v>987528.27599999995</v>
      </c>
      <c r="J24" s="18">
        <v>900502.8</v>
      </c>
    </row>
    <row r="25" spans="1:10" ht="63" x14ac:dyDescent="0.25">
      <c r="A25" s="9" t="s">
        <v>38</v>
      </c>
      <c r="B25" s="10" t="s">
        <v>39</v>
      </c>
      <c r="C25" s="16" t="s">
        <v>19</v>
      </c>
      <c r="D25" s="16" t="s">
        <v>20</v>
      </c>
      <c r="E25" s="16" t="s">
        <v>40</v>
      </c>
      <c r="F25" s="16" t="s">
        <v>41</v>
      </c>
      <c r="G25" s="10" t="s">
        <v>23</v>
      </c>
      <c r="H25" s="18">
        <v>91896.1</v>
      </c>
      <c r="I25" s="18"/>
      <c r="J25" s="18"/>
    </row>
    <row r="26" spans="1:10" ht="63" x14ac:dyDescent="0.25">
      <c r="A26" s="9" t="s">
        <v>42</v>
      </c>
      <c r="B26" s="10" t="s">
        <v>43</v>
      </c>
      <c r="C26" s="16" t="s">
        <v>19</v>
      </c>
      <c r="D26" s="16" t="s">
        <v>20</v>
      </c>
      <c r="E26" s="16" t="s">
        <v>40</v>
      </c>
      <c r="F26" s="16" t="s">
        <v>41</v>
      </c>
      <c r="G26" s="10" t="s">
        <v>23</v>
      </c>
      <c r="H26" s="18">
        <v>34699.913999999997</v>
      </c>
      <c r="I26" s="18"/>
      <c r="J26" s="18"/>
    </row>
    <row r="27" spans="1:10" ht="63" x14ac:dyDescent="0.25">
      <c r="A27" s="9" t="s">
        <v>44</v>
      </c>
      <c r="B27" s="10" t="s">
        <v>45</v>
      </c>
      <c r="C27" s="16" t="s">
        <v>19</v>
      </c>
      <c r="D27" s="16" t="s">
        <v>20</v>
      </c>
      <c r="E27" s="16" t="s">
        <v>40</v>
      </c>
      <c r="F27" s="16" t="s">
        <v>41</v>
      </c>
      <c r="G27" s="10" t="s">
        <v>23</v>
      </c>
      <c r="H27" s="18">
        <v>60000</v>
      </c>
      <c r="I27" s="18"/>
      <c r="J27" s="18"/>
    </row>
    <row r="28" spans="1:10" ht="63" x14ac:dyDescent="0.25">
      <c r="A28" s="9" t="s">
        <v>46</v>
      </c>
      <c r="B28" s="10" t="s">
        <v>47</v>
      </c>
      <c r="C28" s="16" t="s">
        <v>19</v>
      </c>
      <c r="D28" s="16" t="s">
        <v>20</v>
      </c>
      <c r="E28" s="16" t="s">
        <v>40</v>
      </c>
      <c r="F28" s="16" t="s">
        <v>41</v>
      </c>
      <c r="G28" s="10" t="s">
        <v>23</v>
      </c>
      <c r="H28" s="18">
        <v>55600</v>
      </c>
      <c r="I28" s="18"/>
      <c r="J28" s="18"/>
    </row>
    <row r="29" spans="1:10" ht="63" x14ac:dyDescent="0.25">
      <c r="A29" s="9" t="s">
        <v>48</v>
      </c>
      <c r="B29" s="10" t="s">
        <v>49</v>
      </c>
      <c r="C29" s="16" t="s">
        <v>19</v>
      </c>
      <c r="D29" s="16" t="s">
        <v>20</v>
      </c>
      <c r="E29" s="16" t="s">
        <v>40</v>
      </c>
      <c r="F29" s="16" t="s">
        <v>41</v>
      </c>
      <c r="G29" s="10" t="s">
        <v>23</v>
      </c>
      <c r="H29" s="18">
        <v>13000</v>
      </c>
      <c r="I29" s="18"/>
      <c r="J29" s="18"/>
    </row>
    <row r="30" spans="1:10" ht="63" x14ac:dyDescent="0.25">
      <c r="A30" s="9" t="s">
        <v>50</v>
      </c>
      <c r="B30" s="10" t="s">
        <v>51</v>
      </c>
      <c r="C30" s="16" t="s">
        <v>19</v>
      </c>
      <c r="D30" s="16" t="s">
        <v>20</v>
      </c>
      <c r="E30" s="16" t="s">
        <v>40</v>
      </c>
      <c r="F30" s="16" t="s">
        <v>41</v>
      </c>
      <c r="G30" s="10" t="s">
        <v>23</v>
      </c>
      <c r="H30" s="18">
        <v>24203.9</v>
      </c>
      <c r="I30" s="18"/>
      <c r="J30" s="18"/>
    </row>
    <row r="31" spans="1:10" ht="63" x14ac:dyDescent="0.25">
      <c r="A31" s="9" t="s">
        <v>52</v>
      </c>
      <c r="B31" s="10" t="s">
        <v>53</v>
      </c>
      <c r="C31" s="16" t="s">
        <v>19</v>
      </c>
      <c r="D31" s="16" t="s">
        <v>20</v>
      </c>
      <c r="E31" s="16" t="s">
        <v>54</v>
      </c>
      <c r="F31" s="16" t="s">
        <v>41</v>
      </c>
      <c r="G31" s="10" t="s">
        <v>23</v>
      </c>
      <c r="H31" s="18">
        <v>36275.675999999999</v>
      </c>
      <c r="I31" s="18"/>
      <c r="J31" s="18"/>
    </row>
    <row r="32" spans="1:10" ht="63" x14ac:dyDescent="0.25">
      <c r="A32" s="9" t="s">
        <v>55</v>
      </c>
      <c r="B32" s="10" t="s">
        <v>56</v>
      </c>
      <c r="C32" s="16" t="s">
        <v>19</v>
      </c>
      <c r="D32" s="16" t="s">
        <v>20</v>
      </c>
      <c r="E32" s="16" t="s">
        <v>57</v>
      </c>
      <c r="F32" s="16" t="s">
        <v>33</v>
      </c>
      <c r="G32" s="10" t="s">
        <v>23</v>
      </c>
      <c r="H32" s="18">
        <v>16502.400000000001</v>
      </c>
      <c r="I32" s="18"/>
      <c r="J32" s="18"/>
    </row>
    <row r="33" spans="1:10" ht="63" x14ac:dyDescent="0.25">
      <c r="A33" s="9" t="s">
        <v>58</v>
      </c>
      <c r="B33" s="10" t="s">
        <v>59</v>
      </c>
      <c r="C33" s="16" t="s">
        <v>19</v>
      </c>
      <c r="D33" s="16" t="s">
        <v>20</v>
      </c>
      <c r="E33" s="16" t="s">
        <v>60</v>
      </c>
      <c r="F33" s="16" t="s">
        <v>33</v>
      </c>
      <c r="G33" s="10" t="s">
        <v>23</v>
      </c>
      <c r="H33" s="18">
        <v>96356.47</v>
      </c>
      <c r="I33" s="18"/>
      <c r="J33" s="18"/>
    </row>
    <row r="34" spans="1:10" ht="63" x14ac:dyDescent="0.25">
      <c r="A34" s="9" t="s">
        <v>61</v>
      </c>
      <c r="B34" s="10" t="s">
        <v>62</v>
      </c>
      <c r="C34" s="16" t="s">
        <v>19</v>
      </c>
      <c r="D34" s="16" t="s">
        <v>20</v>
      </c>
      <c r="E34" s="16" t="s">
        <v>60</v>
      </c>
      <c r="F34" s="16" t="s">
        <v>33</v>
      </c>
      <c r="G34" s="10" t="s">
        <v>23</v>
      </c>
      <c r="H34" s="18">
        <v>120945.97100000001</v>
      </c>
      <c r="I34" s="18"/>
      <c r="J34" s="18"/>
    </row>
    <row r="35" spans="1:10" ht="63" x14ac:dyDescent="0.25">
      <c r="A35" s="9" t="s">
        <v>63</v>
      </c>
      <c r="B35" s="10" t="s">
        <v>64</v>
      </c>
      <c r="C35" s="16" t="s">
        <v>19</v>
      </c>
      <c r="D35" s="16" t="s">
        <v>20</v>
      </c>
      <c r="E35" s="16" t="s">
        <v>60</v>
      </c>
      <c r="F35" s="16" t="s">
        <v>33</v>
      </c>
      <c r="G35" s="10" t="s">
        <v>23</v>
      </c>
      <c r="H35" s="18"/>
      <c r="I35" s="18">
        <v>100000</v>
      </c>
      <c r="J35" s="18">
        <v>196752.99</v>
      </c>
    </row>
    <row r="36" spans="1:10" ht="63" x14ac:dyDescent="0.25">
      <c r="A36" s="9" t="s">
        <v>65</v>
      </c>
      <c r="B36" s="10" t="s">
        <v>66</v>
      </c>
      <c r="C36" s="16" t="s">
        <v>19</v>
      </c>
      <c r="D36" s="16" t="s">
        <v>20</v>
      </c>
      <c r="E36" s="16" t="s">
        <v>60</v>
      </c>
      <c r="F36" s="16" t="s">
        <v>33</v>
      </c>
      <c r="G36" s="10" t="s">
        <v>23</v>
      </c>
      <c r="H36" s="18">
        <v>1818.18</v>
      </c>
      <c r="I36" s="18"/>
      <c r="J36" s="18"/>
    </row>
    <row r="37" spans="1:10" ht="63" x14ac:dyDescent="0.25">
      <c r="A37" s="9" t="s">
        <v>67</v>
      </c>
      <c r="B37" s="10" t="s">
        <v>68</v>
      </c>
      <c r="C37" s="16" t="s">
        <v>19</v>
      </c>
      <c r="D37" s="16" t="s">
        <v>20</v>
      </c>
      <c r="E37" s="16" t="s">
        <v>60</v>
      </c>
      <c r="F37" s="16" t="s">
        <v>33</v>
      </c>
      <c r="G37" s="10" t="s">
        <v>23</v>
      </c>
      <c r="H37" s="18">
        <v>3090.9090000000001</v>
      </c>
      <c r="I37" s="18"/>
      <c r="J37" s="18"/>
    </row>
    <row r="38" spans="1:10" ht="63" x14ac:dyDescent="0.25">
      <c r="A38" s="9" t="s">
        <v>69</v>
      </c>
      <c r="B38" s="10" t="s">
        <v>70</v>
      </c>
      <c r="C38" s="16" t="s">
        <v>19</v>
      </c>
      <c r="D38" s="16" t="s">
        <v>20</v>
      </c>
      <c r="E38" s="16" t="s">
        <v>60</v>
      </c>
      <c r="F38" s="16" t="s">
        <v>33</v>
      </c>
      <c r="G38" s="10" t="s">
        <v>23</v>
      </c>
      <c r="H38" s="18">
        <v>5454.55</v>
      </c>
      <c r="I38" s="18"/>
      <c r="J38" s="18"/>
    </row>
    <row r="39" spans="1:10" ht="63" x14ac:dyDescent="0.25">
      <c r="A39" s="9" t="s">
        <v>71</v>
      </c>
      <c r="B39" s="10" t="s">
        <v>72</v>
      </c>
      <c r="C39" s="16" t="s">
        <v>19</v>
      </c>
      <c r="D39" s="16" t="s">
        <v>20</v>
      </c>
      <c r="E39" s="16" t="s">
        <v>60</v>
      </c>
      <c r="F39" s="16" t="s">
        <v>33</v>
      </c>
      <c r="G39" s="10" t="s">
        <v>23</v>
      </c>
      <c r="H39" s="18">
        <v>9803.9220000000005</v>
      </c>
      <c r="I39" s="18"/>
      <c r="J39" s="18"/>
    </row>
    <row r="40" spans="1:10" ht="63" x14ac:dyDescent="0.25">
      <c r="A40" s="9" t="s">
        <v>73</v>
      </c>
      <c r="B40" s="10" t="s">
        <v>74</v>
      </c>
      <c r="C40" s="16" t="s">
        <v>19</v>
      </c>
      <c r="D40" s="16" t="s">
        <v>20</v>
      </c>
      <c r="E40" s="16" t="s">
        <v>60</v>
      </c>
      <c r="F40" s="16" t="s">
        <v>33</v>
      </c>
      <c r="G40" s="10" t="s">
        <v>23</v>
      </c>
      <c r="H40" s="18"/>
      <c r="I40" s="18">
        <v>150000</v>
      </c>
      <c r="J40" s="18">
        <v>321920</v>
      </c>
    </row>
    <row r="41" spans="1:10" x14ac:dyDescent="0.25">
      <c r="A41" s="23"/>
      <c r="B41" s="24" t="s">
        <v>75</v>
      </c>
      <c r="C41" s="25"/>
      <c r="D41" s="25"/>
      <c r="E41" s="25"/>
      <c r="F41" s="25"/>
      <c r="G41" s="23"/>
      <c r="H41" s="26">
        <v>2360156.4900000002</v>
      </c>
      <c r="I41" s="26">
        <v>1404625.79</v>
      </c>
      <c r="J41" s="26">
        <v>1419175.79</v>
      </c>
    </row>
    <row r="42" spans="1:10" x14ac:dyDescent="0.25">
      <c r="H42" s="15"/>
    </row>
    <row r="43" spans="1:10" x14ac:dyDescent="0.25">
      <c r="H43" s="15"/>
    </row>
    <row r="44" spans="1:10" x14ac:dyDescent="0.25">
      <c r="H44" s="15"/>
    </row>
    <row r="45" spans="1:10" x14ac:dyDescent="0.25">
      <c r="H45" s="15"/>
    </row>
    <row r="46" spans="1:10" x14ac:dyDescent="0.25">
      <c r="H46" s="15"/>
    </row>
    <row r="47" spans="1:10" x14ac:dyDescent="0.25">
      <c r="H47" s="15"/>
    </row>
    <row r="48" spans="1:10" x14ac:dyDescent="0.25">
      <c r="H48" s="15"/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</sheetData>
  <mergeCells count="10">
    <mergeCell ref="I3:J3"/>
    <mergeCell ref="I11:I12"/>
    <mergeCell ref="J11:J12"/>
    <mergeCell ref="A8:J8"/>
    <mergeCell ref="A9:B9"/>
    <mergeCell ref="A11:A12"/>
    <mergeCell ref="B11:B12"/>
    <mergeCell ref="C11:F11"/>
    <mergeCell ref="G11:G12"/>
    <mergeCell ref="H11:H12"/>
  </mergeCells>
  <pageMargins left="0.23622047244094491" right="0.23622047244094491" top="0.51181102362204722" bottom="0.31496062992125984" header="0.31496062992125984" footer="0.19685039370078741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18</vt:lpstr>
      <vt:lpstr>Law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2016-10-25T23:53:04Z</dcterms:modified>
</cp:coreProperties>
</file>